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oschovaki\Desktop\"/>
    </mc:Choice>
  </mc:AlternateContent>
  <bookViews>
    <workbookView xWindow="0" yWindow="0" windowWidth="28800" windowHeight="11880"/>
  </bookViews>
  <sheets>
    <sheet name="ΕΝΤΥΠΟ ΜΕ ΤΥΠΟΥΣ" sheetId="2" r:id="rId1"/>
    <sheet name="ΥΠΟΣΤΗΡΙΚΤΙΚΟ ΕΡΓΑΛΕΙΟ ΧΕΙΡΙΣΤΗ" sheetId="3" r:id="rId2"/>
  </sheets>
  <definedNames>
    <definedName name="_xlnm.Print_Area" localSheetId="0">'ΕΝΤΥΠΟ ΜΕ ΤΥΠΟΥΣ'!$A$1:$E$26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A4" i="3" l="1"/>
  <c r="A5" i="3" s="1"/>
  <c r="A6" i="3" s="1"/>
  <c r="D13" i="3" l="1"/>
  <c r="B9" i="2" s="1"/>
  <c r="B7" i="2" s="1"/>
  <c r="E8" i="2" s="1"/>
  <c r="C13" i="3"/>
  <c r="E12" i="3"/>
  <c r="E5" i="3"/>
  <c r="E4" i="3"/>
  <c r="E3" i="3"/>
  <c r="E9" i="2" l="1"/>
  <c r="E13" i="3"/>
</calcChain>
</file>

<file path=xl/sharedStrings.xml><?xml version="1.0" encoding="utf-8"?>
<sst xmlns="http://schemas.openxmlformats.org/spreadsheetml/2006/main" count="41" uniqueCount="35">
  <si>
    <t>Τίτλος έργου</t>
  </si>
  <si>
    <t>(αναγράφεται ο τίτλος του προτεινόμενου έργου)</t>
  </si>
  <si>
    <t>Δικαιούχος</t>
  </si>
  <si>
    <t>(αναγράφεται η επωνυμία του δικαιούχου του έργου)</t>
  </si>
  <si>
    <t>Ποσοστό για ΠΦΥ</t>
  </si>
  <si>
    <t>Ψ/Χ*100</t>
  </si>
  <si>
    <t>Ποσοστό για Β’+Γ’ θμια</t>
  </si>
  <si>
    <t>Ζ/Χ * 100</t>
  </si>
  <si>
    <t>Συνολικός Π/Υ</t>
  </si>
  <si>
    <t>Π/Υ για ΠΦΥ</t>
  </si>
  <si>
    <t>Π/Υ για Β’+Γ’ θμια</t>
  </si>
  <si>
    <t>………..</t>
  </si>
  <si>
    <t>Σύνολο</t>
  </si>
  <si>
    <t>Ονοματεπώνυμο</t>
  </si>
  <si>
    <t>Ιδιότητα</t>
  </si>
  <si>
    <t>Υπογραφή</t>
  </si>
  <si>
    <t>Ανάλυση προϋπολογισμού ανά είδος</t>
  </si>
  <si>
    <t>Τίτλος Είδους</t>
  </si>
  <si>
    <t>Α/Α Είδους</t>
  </si>
  <si>
    <t>Αναβάθμιση κτιριακών υποδομών</t>
  </si>
  <si>
    <t>Χειρουργικές τράπεζες</t>
  </si>
  <si>
    <t>Προμήθεια μαγνητικού τομογράφου</t>
  </si>
  <si>
    <t>Σύνολο Προϋπολογισμού (€)</t>
  </si>
  <si>
    <t>Η ΣΤΗΛΗ Β ΛΑΜΒΑΝΕΙ ΔΕΔΟΜΕΝΑ ΑΠΌ ΤΟ ΦΥΛΛΟ ΠΟΥ ΕΧΕΙ ΣΥΜΠΛΗΡΩΣΕΙ Ο ΧΕΙΡΙΣΤΗΣ ΜΕ ΤΙΤΤΛΟ " ΥΠΟΣΤΗΡΙΚΤΙΚΟ ΕΡΓΑΛΕΙΟ ΧΕΙΡΙΣΤΗ"</t>
  </si>
  <si>
    <t>ΠΡΟΣΟΧΗ!!</t>
  </si>
  <si>
    <t>ΠΑΡΑΡΤΗΜΑ</t>
  </si>
  <si>
    <t>«Τεκμηρίωση ποσόστωσης βαθμίδων υγείας»</t>
  </si>
  <si>
    <t>Η ποσόστωση, όπως προκύπτει από την ανάλυση του προτεινόμενου έργου εξοπλισμού/υποδομών είναι η εξής:</t>
  </si>
  <si>
    <t>Σύνολο για ΠΦΥ (€)</t>
  </si>
  <si>
    <t>Σύνολο για Β’+Γ’ θμια (€)</t>
  </si>
  <si>
    <t>ΟΔΗΓΙΕΣ</t>
  </si>
  <si>
    <t>ΤΑ ΚΕΛΙΑ ΜΕ ΧΡΩΜΑ ΠΕΡΙΛΑΜΒΑΝΟΥΝ ΤΥΠΟΥΣ ΚΑΙ ΔΕΝ ΣΥΜΠΛΗΡΩΝΟΝΤΑΙ ΑΠΌ ΤΟ ΧΕΙΡΙΣΤΗ</t>
  </si>
  <si>
    <t>ΣΥΜΠΛΗΡΩΣΗ ΠΡΑΓΜΑΤΟΠΟΙΕΙΤΑΙ ΑΠΌ ΤΟ ΧΕΙΡΙΣΤΗ ΜΟΝΟ ΣΤΑ ΚΕΛΙΑ ΧΩΡΙΣ ΧΡΩΜΑ ΣΤΙΣ ΣΤΗΛΕΣ Α, Β, C KAI D</t>
  </si>
  <si>
    <t>ΠΡΟΣΟΧΗ ΣΤΟ ΠΑΡΟΝ ΦΥΛΛΟ Ο ΧΕΙΡΙΣΤΗΣ ΣΥΜΠΛΗΡΩΝΕΙ ΜΟΝΟ ΤΟΝ ΤΙΤΛΟ ΕΡΓΟΥ ΚΑΙ ΤΟΝ ΔΙΚΑΙΟΥΧΟ</t>
  </si>
  <si>
    <t>ΤΟ ΠΕΡΙΕΧΟΜΕΝΟ ΤΟΥ ΠΑΡΟΝΤΟΣ ΦΥΛΛΟΥ ΠΟΥ ΑΦΟΡΑ ΣΤΙΣ ΣΤΗΛΕΣ B, C KAI D, ΑΠΟΤΕΛΕΙ ΤΥΧΑΊΟ ΠΑΡΑΔΕΙΓΜΑ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</si>
</sst>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</font>
    <font>
      <i/>
      <sz val="12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8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4"/>
      <color theme="1"/>
      <name val="Calibri"/>
      <family val="2"/>
      <charset val="161"/>
    </font>
    <font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" fillId="0" borderId="5" xfId="0" applyNumberFormat="1" applyFont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0" fillId="3" borderId="0" xfId="0" applyFill="1"/>
    <xf numFmtId="4" fontId="3" fillId="0" borderId="5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7" fillId="2" borderId="0" xfId="0" applyFont="1" applyFill="1"/>
    <xf numFmtId="0" fontId="7" fillId="0" borderId="0" xfId="0" applyFont="1"/>
    <xf numFmtId="0" fontId="7" fillId="3" borderId="0" xfId="0" applyFont="1" applyFill="1"/>
    <xf numFmtId="0" fontId="4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workbookViewId="0">
      <selection activeCell="I19" sqref="I19"/>
    </sheetView>
  </sheetViews>
  <sheetFormatPr defaultRowHeight="15" x14ac:dyDescent="0.25"/>
  <cols>
    <col min="1" max="1" width="28.7109375" customWidth="1"/>
    <col min="2" max="2" width="28" customWidth="1"/>
    <col min="3" max="3" width="24.7109375" customWidth="1"/>
    <col min="4" max="4" width="11.42578125" customWidth="1"/>
    <col min="5" max="5" width="12.28515625" customWidth="1"/>
    <col min="19" max="19" width="12.140625" customWidth="1"/>
  </cols>
  <sheetData>
    <row r="1" spans="1:20" ht="18.75" x14ac:dyDescent="0.25">
      <c r="B1" s="14" t="s">
        <v>25</v>
      </c>
    </row>
    <row r="2" spans="1:20" ht="18.75" x14ac:dyDescent="0.25">
      <c r="B2" s="14" t="s">
        <v>26</v>
      </c>
    </row>
    <row r="3" spans="1:20" ht="23.25" x14ac:dyDescent="0.35">
      <c r="A3" t="s">
        <v>27</v>
      </c>
      <c r="B3" s="14"/>
      <c r="I3" s="19" t="s">
        <v>30</v>
      </c>
      <c r="J3" s="19"/>
      <c r="K3" s="19"/>
      <c r="L3" s="19"/>
      <c r="M3" s="19"/>
      <c r="N3" s="19"/>
      <c r="O3" s="19"/>
      <c r="P3" s="19"/>
    </row>
    <row r="4" spans="1:20" ht="43.5" customHeight="1" thickBot="1" x14ac:dyDescent="0.3">
      <c r="I4" s="28" t="s">
        <v>33</v>
      </c>
      <c r="J4" s="28"/>
      <c r="K4" s="28"/>
      <c r="L4" s="28"/>
      <c r="M4" s="28"/>
      <c r="N4" s="28"/>
      <c r="O4" s="28"/>
      <c r="P4" s="28"/>
    </row>
    <row r="5" spans="1:20" ht="30" customHeight="1" thickBot="1" x14ac:dyDescent="0.3">
      <c r="A5" s="1" t="s">
        <v>0</v>
      </c>
      <c r="B5" s="21" t="s">
        <v>1</v>
      </c>
      <c r="C5" s="22"/>
      <c r="D5" s="22"/>
      <c r="E5" s="23"/>
      <c r="I5" s="28"/>
      <c r="J5" s="28"/>
      <c r="K5" s="28"/>
      <c r="L5" s="28"/>
      <c r="M5" s="28"/>
      <c r="N5" s="28"/>
      <c r="O5" s="28"/>
      <c r="P5" s="28"/>
      <c r="Q5" s="13"/>
      <c r="R5" s="13"/>
      <c r="S5" s="13"/>
    </row>
    <row r="6" spans="1:20" ht="33.75" customHeight="1" thickBot="1" x14ac:dyDescent="0.3">
      <c r="A6" s="2" t="s">
        <v>2</v>
      </c>
      <c r="B6" s="21" t="s">
        <v>3</v>
      </c>
      <c r="C6" s="22"/>
      <c r="D6" s="22"/>
      <c r="E6" s="23"/>
      <c r="I6" s="27" t="s">
        <v>23</v>
      </c>
      <c r="J6" s="27"/>
      <c r="K6" s="27"/>
      <c r="L6" s="27"/>
      <c r="M6" s="27"/>
      <c r="N6" s="27"/>
      <c r="O6" s="27"/>
      <c r="P6" s="27"/>
    </row>
    <row r="7" spans="1:20" ht="29.25" customHeight="1" thickBot="1" x14ac:dyDescent="0.3">
      <c r="A7" s="2" t="s">
        <v>22</v>
      </c>
      <c r="B7" s="24">
        <f>B8+B9</f>
        <v>2000000</v>
      </c>
      <c r="C7" s="25"/>
      <c r="D7" s="25"/>
      <c r="E7" s="26"/>
      <c r="I7" s="27"/>
      <c r="J7" s="27"/>
      <c r="K7" s="27"/>
      <c r="L7" s="27"/>
      <c r="M7" s="27"/>
      <c r="N7" s="27"/>
      <c r="O7" s="27"/>
      <c r="P7" s="27"/>
    </row>
    <row r="8" spans="1:20" ht="32.25" customHeight="1" thickBot="1" x14ac:dyDescent="0.3">
      <c r="A8" s="2" t="s">
        <v>28</v>
      </c>
      <c r="B8" s="11">
        <f>'ΥΠΟΣΤΗΡΙΚΤΙΚΟ ΕΡΓΑΛΕΙΟ ΧΕΙΡΙΣΤΗ'!C13</f>
        <v>1700000</v>
      </c>
      <c r="C8" s="3" t="s">
        <v>4</v>
      </c>
      <c r="D8" s="3" t="s">
        <v>5</v>
      </c>
      <c r="E8" s="12">
        <f>B8/B7</f>
        <v>0.85</v>
      </c>
      <c r="I8" s="27"/>
      <c r="J8" s="27"/>
      <c r="K8" s="27"/>
      <c r="L8" s="27"/>
      <c r="M8" s="27"/>
      <c r="N8" s="27"/>
      <c r="O8" s="27"/>
      <c r="P8" s="27"/>
    </row>
    <row r="9" spans="1:20" ht="31.5" customHeight="1" thickBot="1" x14ac:dyDescent="0.3">
      <c r="A9" s="2" t="s">
        <v>29</v>
      </c>
      <c r="B9" s="11">
        <f>'ΥΠΟΣΤΗΡΙΚΤΙΚΟ ΕΡΓΑΛΕΙΟ ΧΕΙΡΙΣΤΗ'!D13</f>
        <v>300000</v>
      </c>
      <c r="C9" s="3" t="s">
        <v>6</v>
      </c>
      <c r="D9" s="3" t="s">
        <v>7</v>
      </c>
      <c r="E9" s="12">
        <f>B9/B7</f>
        <v>0.15</v>
      </c>
      <c r="I9" s="20" t="s">
        <v>31</v>
      </c>
      <c r="J9" s="20"/>
      <c r="K9" s="20"/>
      <c r="L9" s="20"/>
      <c r="M9" s="20"/>
      <c r="N9" s="20"/>
      <c r="O9" s="20"/>
      <c r="P9" s="20"/>
      <c r="Q9" s="13"/>
      <c r="R9" s="13"/>
      <c r="S9" s="13"/>
      <c r="T9" s="13"/>
    </row>
    <row r="10" spans="1:20" x14ac:dyDescent="0.25">
      <c r="I10" s="20"/>
      <c r="J10" s="20"/>
      <c r="K10" s="20"/>
      <c r="L10" s="20"/>
      <c r="M10" s="20"/>
      <c r="N10" s="20"/>
      <c r="O10" s="20"/>
      <c r="P10" s="20"/>
    </row>
    <row r="14" spans="1:20" x14ac:dyDescent="0.25">
      <c r="D14" s="6" t="s">
        <v>13</v>
      </c>
    </row>
    <row r="15" spans="1:20" x14ac:dyDescent="0.25">
      <c r="D15" s="6" t="s">
        <v>14</v>
      </c>
    </row>
    <row r="18" spans="4:4" x14ac:dyDescent="0.25">
      <c r="D18" s="6" t="s">
        <v>15</v>
      </c>
    </row>
  </sheetData>
  <mergeCells count="7">
    <mergeCell ref="I3:P3"/>
    <mergeCell ref="I9:P10"/>
    <mergeCell ref="B5:E5"/>
    <mergeCell ref="B6:E6"/>
    <mergeCell ref="B7:E7"/>
    <mergeCell ref="I6:P8"/>
    <mergeCell ref="I4:P5"/>
  </mergeCells>
  <pageMargins left="1.1023622047244095" right="1.1023622047244095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workbookViewId="0">
      <selection activeCell="L17" sqref="L17"/>
    </sheetView>
  </sheetViews>
  <sheetFormatPr defaultRowHeight="15" x14ac:dyDescent="0.25"/>
  <cols>
    <col min="1" max="1" width="23.7109375" customWidth="1"/>
    <col min="2" max="2" width="33.42578125" customWidth="1"/>
    <col min="3" max="3" width="16.42578125" customWidth="1"/>
    <col min="4" max="4" width="18.85546875" customWidth="1"/>
    <col min="5" max="5" width="17.28515625" customWidth="1"/>
    <col min="6" max="6" width="6.7109375" customWidth="1"/>
    <col min="11" max="11" width="7.42578125" customWidth="1"/>
    <col min="12" max="12" width="9.140625" customWidth="1"/>
    <col min="13" max="13" width="5.7109375" customWidth="1"/>
    <col min="15" max="15" width="12.5703125" customWidth="1"/>
    <col min="20" max="20" width="3.5703125" customWidth="1"/>
    <col min="21" max="21" width="2" customWidth="1"/>
  </cols>
  <sheetData>
    <row r="1" spans="1:23" ht="32.25" customHeight="1" thickBot="1" x14ac:dyDescent="0.3">
      <c r="A1" s="29" t="s">
        <v>16</v>
      </c>
      <c r="B1" s="30"/>
      <c r="C1" s="30"/>
      <c r="D1" s="30"/>
      <c r="E1" s="30"/>
    </row>
    <row r="2" spans="1:23" ht="21.75" thickBot="1" x14ac:dyDescent="0.4">
      <c r="A2" s="4" t="s">
        <v>18</v>
      </c>
      <c r="B2" s="5" t="s">
        <v>17</v>
      </c>
      <c r="C2" s="5" t="s">
        <v>9</v>
      </c>
      <c r="D2" s="5" t="s">
        <v>10</v>
      </c>
      <c r="E2" s="5" t="s">
        <v>8</v>
      </c>
      <c r="G2" s="16" t="s">
        <v>24</v>
      </c>
      <c r="H2" s="16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3" ht="32.25" thickBot="1" x14ac:dyDescent="0.4">
      <c r="A3" s="4">
        <v>1</v>
      </c>
      <c r="B3" s="3" t="s">
        <v>19</v>
      </c>
      <c r="C3" s="7">
        <v>800000</v>
      </c>
      <c r="D3" s="7">
        <v>50000</v>
      </c>
      <c r="E3" s="8">
        <f>C3+D3</f>
        <v>850000</v>
      </c>
      <c r="G3" s="16" t="s">
        <v>31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3" ht="32.25" thickBot="1" x14ac:dyDescent="0.3">
      <c r="A4" s="4">
        <f>A3+1</f>
        <v>2</v>
      </c>
      <c r="B4" s="3" t="s">
        <v>21</v>
      </c>
      <c r="C4" s="7">
        <v>900000</v>
      </c>
      <c r="D4" s="7">
        <v>0</v>
      </c>
      <c r="E4" s="8">
        <f>C4+D4</f>
        <v>900000</v>
      </c>
      <c r="G4" s="31" t="s">
        <v>32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13"/>
      <c r="W4" s="13"/>
    </row>
    <row r="5" spans="1:23" ht="16.5" customHeight="1" thickBot="1" x14ac:dyDescent="0.3">
      <c r="A5" s="4">
        <f>A4+1</f>
        <v>3</v>
      </c>
      <c r="B5" s="3" t="s">
        <v>20</v>
      </c>
      <c r="C5" s="7">
        <v>0</v>
      </c>
      <c r="D5" s="7">
        <v>250000</v>
      </c>
      <c r="E5" s="8">
        <f>C5+D5</f>
        <v>250000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3" ht="16.5" thickBot="1" x14ac:dyDescent="0.3">
      <c r="A6" s="4">
        <f>A5+1</f>
        <v>4</v>
      </c>
      <c r="B6" s="3"/>
      <c r="C6" s="7"/>
      <c r="D6" s="7"/>
      <c r="E6" s="8"/>
    </row>
    <row r="7" spans="1:23" ht="16.5" thickBot="1" x14ac:dyDescent="0.3">
      <c r="A7" s="4" t="s">
        <v>11</v>
      </c>
      <c r="B7" s="3"/>
      <c r="C7" s="7"/>
      <c r="D7" s="7"/>
      <c r="E7" s="8"/>
    </row>
    <row r="8" spans="1:23" ht="16.5" thickBot="1" x14ac:dyDescent="0.3">
      <c r="A8" s="4" t="s">
        <v>11</v>
      </c>
      <c r="B8" s="3"/>
      <c r="C8" s="7"/>
      <c r="D8" s="7"/>
      <c r="E8" s="8"/>
    </row>
    <row r="9" spans="1:23" ht="16.5" thickBot="1" x14ac:dyDescent="0.3">
      <c r="A9" s="4" t="s">
        <v>11</v>
      </c>
      <c r="B9" s="3"/>
      <c r="C9" s="7"/>
      <c r="D9" s="7"/>
      <c r="E9" s="8"/>
    </row>
    <row r="10" spans="1:23" ht="16.5" thickBot="1" x14ac:dyDescent="0.3">
      <c r="A10" s="4" t="s">
        <v>11</v>
      </c>
      <c r="B10" s="3"/>
      <c r="C10" s="7"/>
      <c r="D10" s="7"/>
      <c r="E10" s="8"/>
    </row>
    <row r="11" spans="1:23" ht="16.5" thickBot="1" x14ac:dyDescent="0.3">
      <c r="A11" s="4" t="s">
        <v>11</v>
      </c>
      <c r="B11" s="3"/>
      <c r="C11" s="7"/>
      <c r="D11" s="7"/>
      <c r="E11" s="8"/>
    </row>
    <row r="12" spans="1:23" ht="16.5" thickBot="1" x14ac:dyDescent="0.3">
      <c r="A12" s="4" t="s">
        <v>11</v>
      </c>
      <c r="B12" s="3"/>
      <c r="C12" s="7">
        <v>0</v>
      </c>
      <c r="D12" s="7">
        <v>0</v>
      </c>
      <c r="E12" s="8">
        <f>C12+D12</f>
        <v>0</v>
      </c>
    </row>
    <row r="13" spans="1:23" ht="33.75" customHeight="1" thickBot="1" x14ac:dyDescent="0.3">
      <c r="A13" s="15" t="s">
        <v>12</v>
      </c>
      <c r="B13" s="3"/>
      <c r="C13" s="9">
        <f>SUM(C3:C12)</f>
        <v>1700000</v>
      </c>
      <c r="D13" s="9">
        <f>SUM(D3:D12)</f>
        <v>300000</v>
      </c>
      <c r="E13" s="9">
        <f>SUM(E3:E12)</f>
        <v>2000000</v>
      </c>
    </row>
    <row r="19" spans="1:11" ht="21" x14ac:dyDescent="0.35">
      <c r="A19" s="18" t="s">
        <v>34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2">
    <mergeCell ref="A1:E1"/>
    <mergeCell ref="G4:U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ΕΝΤΥΠΟ ΜΕ ΤΥΠΟΥΣ</vt:lpstr>
      <vt:lpstr>ΥΠΟΣΤΗΡΙΚΤΙΚΟ ΕΡΓΑΛΕΙΟ ΧΕΙΡΙΣΤΗ</vt:lpstr>
      <vt:lpstr>'ΕΝΤΥΠΟ ΜΕ ΤΥΠΟΥΣ'!Print_Area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ΒΛΑΧΟΝΙΚΟΛΕΑΣ ΔΗΜΗΤΡΗΣ</dc:creator>
  <cp:lastModifiedBy>ΜΟΣΧΟΒΑΚΗ ΣΤΕΛΛΑ</cp:lastModifiedBy>
  <cp:lastPrinted>2025-03-12T12:40:24Z</cp:lastPrinted>
  <dcterms:created xsi:type="dcterms:W3CDTF">2025-03-06T09:08:25Z</dcterms:created>
  <dcterms:modified xsi:type="dcterms:W3CDTF">2025-03-12T13:55:39Z</dcterms:modified>
</cp:coreProperties>
</file>